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社保基金决算收入表总表 " sheetId="15" r:id="rId1"/>
    <sheet name="社保基金决算收入表  " sheetId="18" r:id="rId2"/>
    <sheet name="社保基金决算支出表" sheetId="16" r:id="rId3"/>
    <sheet name="社保基金决算结余表" sheetId="17" r:id="rId4"/>
  </sheets>
  <definedNames>
    <definedName name="_xlnm.Print_Area" localSheetId="0">'社保基金决算收入表总表 '!$A$2:$B$9</definedName>
    <definedName name="_xlnm.Print_Area" localSheetId="2">社保基金决算支出表!$A$2:$E$20</definedName>
    <definedName name="_xlnm.Print_Area" localSheetId="3">社保基金决算结余表!$A$1:$B$13</definedName>
    <definedName name="_xlnm.Print_Area" localSheetId="1">'社保基金决算收入表  '!$A$1:$D$24</definedName>
  </definedNames>
  <calcPr calcId="144525"/>
</workbook>
</file>

<file path=xl/sharedStrings.xml><?xml version="1.0" encoding="utf-8"?>
<sst xmlns="http://schemas.openxmlformats.org/spreadsheetml/2006/main" count="123" uniqueCount="69">
  <si>
    <t>附件1</t>
  </si>
  <si>
    <t>2021年哈密市伊州区社会保险基金收支决算总表</t>
  </si>
  <si>
    <t>2020年哈密市伊州区社会保险基金决算收入表</t>
  </si>
  <si>
    <t>单位：万元</t>
  </si>
  <si>
    <t>预算科目</t>
  </si>
  <si>
    <t>预算数</t>
  </si>
  <si>
    <t>预算调整数</t>
  </si>
  <si>
    <t>决算数</t>
  </si>
  <si>
    <t>一、企业职工基本养老保险基金收入</t>
  </si>
  <si>
    <t>一、企业职工基本养老保险基金支出</t>
  </si>
  <si>
    <t>二、机关事业基本养老保险基金收入</t>
  </si>
  <si>
    <t>二、机关事业基本养老保险基金支出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</si>
  <si>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</si>
  <si>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</si>
  <si>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</si>
  <si>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</si>
  <si>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五、城乡居民基本医疗保险基金收入</t>
  </si>
  <si>
    <t>五、城乡居民基本医疗保险基金支出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</si>
  <si>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</si>
  <si>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</si>
  <si>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</si>
  <si>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</si>
  <si>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社保基金收入合计</t>
  </si>
  <si>
    <t>社保基金支出合计</t>
  </si>
  <si>
    <t>社保基金上年结余收入</t>
  </si>
  <si>
    <t>社保基金年终结余</t>
  </si>
  <si>
    <t>社保基金上级补助收入</t>
  </si>
  <si>
    <t>社保基金补助下级支出</t>
  </si>
  <si>
    <t>其中：企业职工基本养老保险基金中央调剂金收入</t>
  </si>
  <si>
    <t>社保基金上解上级支出支出</t>
  </si>
  <si>
    <t>社保基金下级上解收入</t>
  </si>
  <si>
    <t>其中：企业职工基本养老保险基金中央调剂金支出</t>
  </si>
  <si>
    <t>收入总计：</t>
  </si>
  <si>
    <t>支出总计：</t>
  </si>
  <si>
    <t>附件2</t>
  </si>
  <si>
    <t>2021年哈密市伊州区社会保险基金收入情况表</t>
  </si>
  <si>
    <t xml:space="preserve">                         单位：万元</t>
  </si>
  <si>
    <t>项      目</t>
  </si>
  <si>
    <t>调整预算数</t>
  </si>
  <si>
    <t>完成预算的%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</si>
  <si>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</si>
  <si>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</si>
  <si>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</si>
  <si>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</si>
  <si>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八、生育保险基金收入</t>
  </si>
  <si>
    <t>附件3</t>
  </si>
  <si>
    <t>2021年哈密市伊州区社会保险基金决算支出情况表</t>
  </si>
  <si>
    <t xml:space="preserve"> 单位：万元</t>
  </si>
  <si>
    <t>项　目</t>
  </si>
  <si>
    <t>全区社会保险基金支出合计</t>
  </si>
  <si>
    <t>　　其中：社会保险待遇支出</t>
  </si>
  <si>
    <t>　　其中：基本养老金支出</t>
  </si>
  <si>
    <t>　　　　其中：基本养老金支出</t>
  </si>
  <si>
    <t>　　其中：基本医疗保险待遇支出</t>
  </si>
  <si>
    <t>　　　　其中：基本医疗保险待遇支出</t>
  </si>
  <si>
    <t>　　其中：工伤保险待遇支出</t>
  </si>
  <si>
    <t>　　其中：失业保险金支出</t>
  </si>
  <si>
    <t>附件4：</t>
  </si>
  <si>
    <t>2021年哈密市伊州区社会保险基金决算结余表</t>
  </si>
  <si>
    <t xml:space="preserve">    </t>
  </si>
  <si>
    <t>项目</t>
  </si>
  <si>
    <t>全区社会保险基金年末累计结余合计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</si>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</sst>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176" formatCode="#,##0_ ;[Red]\-#,##0\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0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3"/>
      <color indexed="8"/>
      <name val="宋体"/>
      <charset val="134"/>
    </font>
    <font>
      <sz val="14"/>
      <name val="宋体"/>
      <charset val="134"/>
    </font>
    <font>
      <sz val="13"/>
      <name val="宋体"/>
      <charset val="134"/>
    </font>
    <font>
      <b/>
      <sz val="10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6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5" applyNumberFormat="0" applyAlignment="0" applyProtection="0">
      <alignment vertical="center"/>
    </xf>
    <xf numFmtId="0" fontId="35" fillId="15" borderId="9" applyNumberFormat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87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/>
    <xf numFmtId="0" fontId="0" fillId="2" borderId="0" xfId="0" applyFill="1" applyBorder="1" applyAlignment="1"/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>
      <alignment horizont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Border="1"/>
    <xf numFmtId="0" fontId="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/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/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3" fillId="0" borderId="0" xfId="0" applyNumberFormat="1" applyFont="1" applyFill="1" applyAlignment="1" applyProtection="1">
      <alignment horizontal="center" vertical="center" wrapText="1"/>
    </xf>
    <xf numFmtId="0" fontId="14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  <mruColors>
      <color rgb="002C1D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33"/>
  <sheetViews>
    <sheetView showZeros="0" topLeftCell="A7" workbookViewId="0">
      <selection activeCell="D13" sqref="D13"/>
    </sheetView>
  </sheetViews>
  <sheetFormatPr defaultColWidth="9.14285714285714" defaultRowHeight="14.25" customHeight="1"/>
  <cols>
    <col min="1" max="1" width="27" style="72" customWidth="1"/>
    <col min="2" max="2" width="11" style="28" customWidth="1"/>
    <col min="3" max="3" width="10.1428571428571" style="3" customWidth="1"/>
    <col min="4" max="4" width="11.5714285714286" style="3" customWidth="1"/>
    <col min="5" max="5" width="25.7142857142857" style="72" customWidth="1"/>
    <col min="6" max="8" width="10.2857142857143" style="3" customWidth="1"/>
    <col min="9" max="251" width="10.2857142857143" style="2" customWidth="1"/>
    <col min="252" max="16384" width="9.14285714285714" style="2"/>
  </cols>
  <sheetData>
    <row r="1" ht="27" customHeight="1" spans="1:1">
      <c r="A1" s="73" t="s">
        <v>0</v>
      </c>
    </row>
    <row r="2" ht="20" customHeight="1" spans="1:251">
      <c r="A2" s="74" t="s">
        <v>1</v>
      </c>
      <c r="B2" s="56"/>
      <c r="C2" s="56"/>
      <c r="D2" s="56"/>
      <c r="E2" s="74"/>
      <c r="F2" s="56"/>
      <c r="G2" s="56"/>
      <c r="H2" s="56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</row>
    <row r="3" s="1" customFormat="1" ht="24" hidden="1" customHeight="1" spans="1:251">
      <c r="A3" s="75" t="s">
        <v>2</v>
      </c>
      <c r="B3" s="76"/>
      <c r="C3" s="76"/>
      <c r="D3" s="76"/>
      <c r="E3" s="75"/>
      <c r="F3" s="76"/>
      <c r="G3" s="76"/>
      <c r="H3" s="76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</row>
    <row r="4" s="1" customFormat="1" ht="24" customHeight="1" spans="1:251">
      <c r="A4" s="75"/>
      <c r="B4" s="76"/>
      <c r="C4" s="76"/>
      <c r="D4" s="76"/>
      <c r="E4" s="75"/>
      <c r="F4" s="77"/>
      <c r="G4" s="77" t="s">
        <v>3</v>
      </c>
      <c r="H4" s="7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</row>
    <row r="5" s="71" customFormat="1" ht="28" customHeight="1" spans="1:251">
      <c r="A5" s="78" t="s">
        <v>4</v>
      </c>
      <c r="B5" s="79" t="s">
        <v>5</v>
      </c>
      <c r="C5" s="80" t="s">
        <v>6</v>
      </c>
      <c r="D5" s="80" t="s">
        <v>7</v>
      </c>
      <c r="E5" s="78" t="s">
        <v>4</v>
      </c>
      <c r="F5" s="79" t="s">
        <v>5</v>
      </c>
      <c r="G5" s="80" t="s">
        <v>6</v>
      </c>
      <c r="H5" s="80" t="s">
        <v>7</v>
      </c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</row>
    <row r="6" s="53" customFormat="1" ht="28" customHeight="1" spans="1:251">
      <c r="A6" s="81" t="s">
        <v>8</v>
      </c>
      <c r="B6" s="19"/>
      <c r="C6" s="20"/>
      <c r="D6" s="20"/>
      <c r="E6" s="81" t="s">
        <v>9</v>
      </c>
      <c r="F6" s="20"/>
      <c r="G6" s="20"/>
      <c r="H6" s="2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</row>
    <row r="7" s="53" customFormat="1" ht="28" customHeight="1" spans="1:251">
      <c r="A7" s="81" t="s">
        <v>10</v>
      </c>
      <c r="B7" s="47">
        <v>45312</v>
      </c>
      <c r="C7" s="20"/>
      <c r="D7" s="19">
        <v>41922</v>
      </c>
      <c r="E7" s="81" t="s">
        <v>11</v>
      </c>
      <c r="F7" s="26">
        <v>45311</v>
      </c>
      <c r="G7" s="48"/>
      <c r="H7" s="47">
        <v>42926</v>
      </c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</row>
    <row r="8" s="53" customFormat="1" ht="28" customHeight="1" spans="1:251">
      <c r="A8" s="81" t="s">
        <v>12</v>
      </c>
      <c r="B8" s="47">
        <v>8432</v>
      </c>
      <c r="C8" s="20"/>
      <c r="D8" s="47">
        <v>8376</v>
      </c>
      <c r="E8" s="81" t="s">
        <v>13</v>
      </c>
      <c r="F8" s="47">
        <v>6776</v>
      </c>
      <c r="G8" s="48"/>
      <c r="H8" s="47">
        <v>6884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</row>
    <row r="9" s="53" customFormat="1" ht="28" customHeight="1" spans="1:251">
      <c r="A9" s="81" t="s">
        <v>14</v>
      </c>
      <c r="B9" s="49"/>
      <c r="C9" s="20"/>
      <c r="D9" s="20"/>
      <c r="E9" s="81" t="s">
        <v>15</v>
      </c>
      <c r="F9" s="20"/>
      <c r="G9" s="20"/>
      <c r="H9" s="2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</row>
    <row r="10" s="53" customFormat="1" ht="28" customHeight="1" spans="1:251">
      <c r="A10" s="82" t="s">
        <v>16</v>
      </c>
      <c r="B10" s="67"/>
      <c r="C10" s="20"/>
      <c r="D10" s="20"/>
      <c r="E10" s="82" t="s">
        <v>17</v>
      </c>
      <c r="F10" s="20"/>
      <c r="G10" s="20"/>
      <c r="H10" s="2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</row>
    <row r="11" s="53" customFormat="1" ht="28" customHeight="1" spans="1:251">
      <c r="A11" s="82" t="s">
        <v>18</v>
      </c>
      <c r="B11" s="67"/>
      <c r="C11" s="20"/>
      <c r="D11" s="20"/>
      <c r="E11" s="82" t="s">
        <v>19</v>
      </c>
      <c r="F11" s="20"/>
      <c r="G11" s="20"/>
      <c r="H11" s="2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</row>
    <row r="12" s="53" customFormat="1" ht="28" customHeight="1" spans="1:251">
      <c r="A12" s="82" t="s">
        <v>20</v>
      </c>
      <c r="B12" s="67"/>
      <c r="C12" s="20"/>
      <c r="D12" s="20"/>
      <c r="E12" s="82" t="s">
        <v>21</v>
      </c>
      <c r="F12" s="20"/>
      <c r="G12" s="20"/>
      <c r="H12" s="2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</row>
    <row r="13" s="53" customFormat="1" ht="28" customHeight="1" spans="1:8">
      <c r="A13" s="82"/>
      <c r="B13" s="67"/>
      <c r="C13" s="69"/>
      <c r="D13" s="69"/>
      <c r="E13" s="78"/>
      <c r="F13" s="69"/>
      <c r="G13" s="69"/>
      <c r="H13" s="69"/>
    </row>
    <row r="14" s="53" customFormat="1" ht="28" customHeight="1" spans="1:8">
      <c r="A14" s="83" t="s">
        <v>22</v>
      </c>
      <c r="B14" s="69">
        <f>SUM(B6:B13)</f>
        <v>53744</v>
      </c>
      <c r="C14" s="69">
        <f>SUM(C6:C13)</f>
        <v>0</v>
      </c>
      <c r="D14" s="69">
        <f>SUM(D6:D13)</f>
        <v>50298</v>
      </c>
      <c r="E14" s="83" t="s">
        <v>23</v>
      </c>
      <c r="F14" s="69">
        <f>SUM(F6:F13)</f>
        <v>52087</v>
      </c>
      <c r="G14" s="69">
        <f>SUM(G6:G13)</f>
        <v>0</v>
      </c>
      <c r="H14" s="69">
        <f>SUM(H6:H13)</f>
        <v>49810</v>
      </c>
    </row>
    <row r="15" s="53" customFormat="1" ht="28" customHeight="1" spans="1:8">
      <c r="A15" s="78" t="s">
        <v>24</v>
      </c>
      <c r="B15" s="69">
        <v>14367</v>
      </c>
      <c r="C15" s="69"/>
      <c r="D15" s="69">
        <v>16304</v>
      </c>
      <c r="E15" s="78" t="s">
        <v>25</v>
      </c>
      <c r="F15" s="69">
        <v>16024</v>
      </c>
      <c r="G15" s="69"/>
      <c r="H15" s="69">
        <v>16792</v>
      </c>
    </row>
    <row r="16" s="53" customFormat="1" ht="28" customHeight="1" spans="1:8">
      <c r="A16" s="78" t="s">
        <v>26</v>
      </c>
      <c r="B16" s="69"/>
      <c r="C16" s="69"/>
      <c r="D16" s="69"/>
      <c r="E16" s="78" t="s">
        <v>27</v>
      </c>
      <c r="F16" s="69"/>
      <c r="G16" s="69"/>
      <c r="H16" s="69"/>
    </row>
    <row r="17" s="53" customFormat="1" ht="28" customHeight="1" spans="1:8">
      <c r="A17" s="78" t="s">
        <v>28</v>
      </c>
      <c r="B17" s="69"/>
      <c r="C17" s="69"/>
      <c r="D17" s="69"/>
      <c r="E17" s="78" t="s">
        <v>29</v>
      </c>
      <c r="F17" s="69"/>
      <c r="G17" s="69"/>
      <c r="H17" s="69"/>
    </row>
    <row r="18" s="53" customFormat="1" ht="28" customHeight="1" spans="1:8">
      <c r="A18" s="78" t="s">
        <v>30</v>
      </c>
      <c r="B18" s="69"/>
      <c r="C18" s="69"/>
      <c r="D18" s="69"/>
      <c r="E18" s="78" t="s">
        <v>31</v>
      </c>
      <c r="F18" s="69"/>
      <c r="G18" s="69"/>
      <c r="H18" s="69"/>
    </row>
    <row r="19" ht="32" customHeight="1" spans="1:8">
      <c r="A19" s="78"/>
      <c r="B19" s="84"/>
      <c r="C19" s="85"/>
      <c r="D19" s="85"/>
      <c r="E19" s="78"/>
      <c r="F19" s="85"/>
      <c r="G19" s="85"/>
      <c r="H19" s="85"/>
    </row>
    <row r="20" ht="29" customHeight="1" spans="1:8">
      <c r="A20" s="83" t="s">
        <v>32</v>
      </c>
      <c r="B20" s="69">
        <f>SUM(B14:B19)</f>
        <v>68111</v>
      </c>
      <c r="C20" s="69">
        <f>SUM(C14:C19)</f>
        <v>0</v>
      </c>
      <c r="D20" s="69">
        <f>SUM(D14:D19)</f>
        <v>66602</v>
      </c>
      <c r="E20" s="83" t="s">
        <v>33</v>
      </c>
      <c r="F20" s="69">
        <f>SUM(F14:F19)</f>
        <v>68111</v>
      </c>
      <c r="G20" s="69">
        <f>SUM(G14:G19)</f>
        <v>0</v>
      </c>
      <c r="H20" s="69">
        <f>SUM(H14:H19)</f>
        <v>66602</v>
      </c>
    </row>
    <row r="33" customHeight="1" spans="6:6">
      <c r="F33" s="3">
        <f>F28-F29</f>
        <v>0</v>
      </c>
    </row>
  </sheetData>
  <mergeCells count="2">
    <mergeCell ref="A2:H2"/>
    <mergeCell ref="A3:H3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landscape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2"/>
  <sheetViews>
    <sheetView showZeros="0" topLeftCell="A4" workbookViewId="0">
      <selection activeCell="D12" sqref="D12"/>
    </sheetView>
  </sheetViews>
  <sheetFormatPr defaultColWidth="9.14285714285714" defaultRowHeight="14.25" customHeight="1"/>
  <cols>
    <col min="1" max="1" width="28.2857142857143" style="54" customWidth="1"/>
    <col min="2" max="2" width="12.8571428571429" style="3" customWidth="1"/>
    <col min="3" max="3" width="13.8571428571429" style="3" customWidth="1"/>
    <col min="4" max="4" width="15" style="28" customWidth="1"/>
    <col min="5" max="5" width="14.7142857142857" style="3" customWidth="1"/>
    <col min="6" max="6" width="33.4285714285714" style="2" customWidth="1"/>
    <col min="7" max="255" width="10.2857142857143" style="2" customWidth="1"/>
    <col min="256" max="16384" width="9.14285714285714" style="2"/>
  </cols>
  <sheetData>
    <row r="1" ht="27" customHeight="1" spans="1:255">
      <c r="A1" s="55" t="s">
        <v>34</v>
      </c>
      <c r="B1" s="56"/>
      <c r="C1" s="56"/>
      <c r="D1" s="56"/>
      <c r="E1" s="5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1" customFormat="1" ht="24" customHeight="1" spans="1:255">
      <c r="A2" s="58" t="s">
        <v>35</v>
      </c>
      <c r="B2" s="58"/>
      <c r="C2" s="58"/>
      <c r="D2" s="58"/>
      <c r="E2" s="5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53" customFormat="1" ht="20" customHeight="1" spans="1:255">
      <c r="A3" s="59"/>
      <c r="B3" s="32"/>
      <c r="C3" s="32"/>
      <c r="D3" s="38" t="s">
        <v>36</v>
      </c>
      <c r="E3" s="5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60"/>
      <c r="IS3" s="60"/>
      <c r="IT3" s="60"/>
      <c r="IU3" s="60"/>
    </row>
    <row r="4" s="53" customFormat="1" ht="28" customHeight="1" spans="1:255">
      <c r="A4" s="61" t="s">
        <v>37</v>
      </c>
      <c r="B4" s="13" t="s">
        <v>5</v>
      </c>
      <c r="C4" s="13" t="s">
        <v>38</v>
      </c>
      <c r="D4" s="14" t="s">
        <v>7</v>
      </c>
      <c r="E4" s="62" t="s">
        <v>39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</row>
    <row r="5" s="53" customFormat="1" ht="28" customHeight="1" spans="1:255">
      <c r="A5" s="48" t="s">
        <v>40</v>
      </c>
      <c r="B5" s="63">
        <f t="shared" ref="B5:B8" si="0">B9+B13+B17+B21+B25+B29+B33+B37</f>
        <v>53744</v>
      </c>
      <c r="C5" s="63">
        <f>C9+C13+C17+C21+C25+C29+C33+C37</f>
        <v>0</v>
      </c>
      <c r="D5" s="63">
        <f>D9+D13+D17+D21+D25+D29+D33+D37</f>
        <v>50298</v>
      </c>
      <c r="E5" s="64">
        <f>D5/B5*100</f>
        <v>93.5881214647216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</row>
    <row r="6" s="53" customFormat="1" ht="28" customHeight="1" spans="1:255">
      <c r="A6" s="48" t="s">
        <v>41</v>
      </c>
      <c r="B6" s="49">
        <f t="shared" si="0"/>
        <v>23778</v>
      </c>
      <c r="C6" s="47"/>
      <c r="D6" s="49">
        <f t="shared" ref="D5:D8" si="1">D10+D14+D18+D22+D26+D30+D34+D38</f>
        <v>22450</v>
      </c>
      <c r="E6" s="64">
        <f>D6/B6*100</f>
        <v>94.4150054672386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</row>
    <row r="7" s="53" customFormat="1" ht="28" customHeight="1" spans="1:255">
      <c r="A7" s="48" t="s">
        <v>42</v>
      </c>
      <c r="B7" s="49">
        <f t="shared" si="0"/>
        <v>148</v>
      </c>
      <c r="C7" s="47"/>
      <c r="D7" s="49">
        <f t="shared" si="1"/>
        <v>126</v>
      </c>
      <c r="E7" s="64">
        <f>D7/B7*100</f>
        <v>85.1351351351351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</row>
    <row r="8" s="53" customFormat="1" ht="28" customHeight="1" spans="1:255">
      <c r="A8" s="48" t="s">
        <v>43</v>
      </c>
      <c r="B8" s="49">
        <f t="shared" si="0"/>
        <v>29696</v>
      </c>
      <c r="C8" s="47"/>
      <c r="D8" s="49">
        <f t="shared" si="1"/>
        <v>25942</v>
      </c>
      <c r="E8" s="64">
        <f>D8/B8*100</f>
        <v>87.3585668103448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</row>
    <row r="9" s="53" customFormat="1" ht="28" customHeight="1" spans="1:255">
      <c r="A9" s="48" t="s">
        <v>8</v>
      </c>
      <c r="B9" s="47"/>
      <c r="C9" s="47"/>
      <c r="D9" s="19"/>
      <c r="E9" s="64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  <c r="IS9" s="60"/>
      <c r="IT9" s="60"/>
      <c r="IU9" s="60"/>
    </row>
    <row r="10" s="53" customFormat="1" ht="28" customHeight="1" spans="1:255">
      <c r="A10" s="48" t="s">
        <v>41</v>
      </c>
      <c r="B10" s="47"/>
      <c r="C10" s="47"/>
      <c r="D10" s="19"/>
      <c r="E10" s="64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  <c r="IT10" s="60"/>
      <c r="IU10" s="60"/>
    </row>
    <row r="11" s="53" customFormat="1" ht="28" customHeight="1" spans="1:255">
      <c r="A11" s="48" t="s">
        <v>42</v>
      </c>
      <c r="B11" s="47"/>
      <c r="C11" s="47"/>
      <c r="D11" s="19"/>
      <c r="E11" s="64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  <c r="IS11" s="60"/>
      <c r="IT11" s="60"/>
      <c r="IU11" s="60"/>
    </row>
    <row r="12" s="53" customFormat="1" ht="28" customHeight="1" spans="1:255">
      <c r="A12" s="48" t="s">
        <v>43</v>
      </c>
      <c r="B12" s="47"/>
      <c r="C12" s="47"/>
      <c r="D12" s="19"/>
      <c r="E12" s="64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  <c r="IS12" s="60"/>
      <c r="IT12" s="60"/>
      <c r="IU12" s="60"/>
    </row>
    <row r="13" s="53" customFormat="1" ht="28" customHeight="1" spans="1:255">
      <c r="A13" s="48" t="s">
        <v>10</v>
      </c>
      <c r="B13" s="47">
        <v>45312</v>
      </c>
      <c r="C13" s="47"/>
      <c r="D13" s="19">
        <v>41922</v>
      </c>
      <c r="E13" s="64">
        <f t="shared" ref="E9:E20" si="2">D13/B13*100</f>
        <v>92.5185381355932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</row>
    <row r="14" s="53" customFormat="1" ht="28" customHeight="1" spans="1:255">
      <c r="A14" s="48" t="s">
        <v>41</v>
      </c>
      <c r="B14" s="47">
        <v>22398</v>
      </c>
      <c r="C14" s="47"/>
      <c r="D14" s="19">
        <v>21012</v>
      </c>
      <c r="E14" s="64">
        <f t="shared" si="2"/>
        <v>93.8119474953121</v>
      </c>
      <c r="F14" s="65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</row>
    <row r="15" s="53" customFormat="1" ht="28" customHeight="1" spans="1:255">
      <c r="A15" s="48" t="s">
        <v>42</v>
      </c>
      <c r="B15" s="47">
        <v>22</v>
      </c>
      <c r="C15" s="47"/>
      <c r="D15" s="19">
        <v>12</v>
      </c>
      <c r="E15" s="64">
        <f t="shared" si="2"/>
        <v>54.5454545454545</v>
      </c>
      <c r="F15" s="65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</row>
    <row r="16" s="53" customFormat="1" ht="28" customHeight="1" spans="1:255">
      <c r="A16" s="48" t="s">
        <v>43</v>
      </c>
      <c r="B16" s="47">
        <v>22834</v>
      </c>
      <c r="C16" s="47"/>
      <c r="D16" s="19">
        <v>19429</v>
      </c>
      <c r="E16" s="64">
        <f t="shared" si="2"/>
        <v>85.0880266269598</v>
      </c>
      <c r="F16" s="65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</row>
    <row r="17" s="53" customFormat="1" ht="28" customHeight="1" spans="1:255">
      <c r="A17" s="48" t="s">
        <v>12</v>
      </c>
      <c r="B17" s="47">
        <v>8432</v>
      </c>
      <c r="C17" s="47"/>
      <c r="D17" s="47">
        <v>8376</v>
      </c>
      <c r="E17" s="64">
        <f t="shared" si="2"/>
        <v>99.3358633776091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</row>
    <row r="18" s="53" customFormat="1" ht="28" customHeight="1" spans="1:255">
      <c r="A18" s="48" t="s">
        <v>41</v>
      </c>
      <c r="B18" s="47">
        <v>1380</v>
      </c>
      <c r="C18" s="47"/>
      <c r="D18" s="47">
        <v>1438</v>
      </c>
      <c r="E18" s="64">
        <f t="shared" si="2"/>
        <v>104.202898550725</v>
      </c>
      <c r="F18" s="65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</row>
    <row r="19" s="53" customFormat="1" ht="28" customHeight="1" spans="1:255">
      <c r="A19" s="48" t="s">
        <v>42</v>
      </c>
      <c r="B19" s="47">
        <v>126</v>
      </c>
      <c r="C19" s="47"/>
      <c r="D19" s="47">
        <v>114</v>
      </c>
      <c r="E19" s="64">
        <f t="shared" si="2"/>
        <v>90.4761904761905</v>
      </c>
      <c r="F19" s="65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</row>
    <row r="20" s="53" customFormat="1" ht="28" customHeight="1" spans="1:255">
      <c r="A20" s="48" t="s">
        <v>43</v>
      </c>
      <c r="B20" s="47">
        <v>6862</v>
      </c>
      <c r="C20" s="47"/>
      <c r="D20" s="47">
        <v>6513</v>
      </c>
      <c r="E20" s="64">
        <f t="shared" si="2"/>
        <v>94.9140192363742</v>
      </c>
      <c r="F20" s="65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</row>
    <row r="21" s="53" customFormat="1" ht="28" customHeight="1" spans="1:255">
      <c r="A21" s="48" t="s">
        <v>14</v>
      </c>
      <c r="B21" s="47"/>
      <c r="C21" s="47"/>
      <c r="D21" s="49"/>
      <c r="E21" s="2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</row>
    <row r="22" s="53" customFormat="1" ht="28" customHeight="1" spans="1:255">
      <c r="A22" s="48" t="s">
        <v>41</v>
      </c>
      <c r="B22" s="47"/>
      <c r="C22" s="47"/>
      <c r="D22" s="49"/>
      <c r="E22" s="2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</row>
    <row r="23" s="53" customFormat="1" ht="28" customHeight="1" spans="1:255">
      <c r="A23" s="48" t="s">
        <v>42</v>
      </c>
      <c r="B23" s="47"/>
      <c r="C23" s="47"/>
      <c r="D23" s="49"/>
      <c r="E23" s="2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</row>
    <row r="24" s="53" customFormat="1" ht="28" customHeight="1" spans="1:255">
      <c r="A24" s="48" t="s">
        <v>43</v>
      </c>
      <c r="B24" s="47"/>
      <c r="C24" s="47"/>
      <c r="D24" s="49"/>
      <c r="E24" s="2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</row>
    <row r="25" s="53" customFormat="1" ht="28" customHeight="1" spans="1:255">
      <c r="A25" s="66" t="s">
        <v>16</v>
      </c>
      <c r="B25" s="20"/>
      <c r="C25" s="20"/>
      <c r="D25" s="67"/>
      <c r="E25" s="2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</row>
    <row r="26" s="53" customFormat="1" ht="28" customHeight="1" spans="1:255">
      <c r="A26" s="66" t="s">
        <v>41</v>
      </c>
      <c r="B26" s="20"/>
      <c r="C26" s="20"/>
      <c r="D26" s="67"/>
      <c r="E26" s="2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</row>
    <row r="27" s="53" customFormat="1" ht="28" customHeight="1" spans="1:255">
      <c r="A27" s="66" t="s">
        <v>42</v>
      </c>
      <c r="B27" s="20"/>
      <c r="C27" s="20"/>
      <c r="D27" s="68"/>
      <c r="E27" s="2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</row>
    <row r="28" s="53" customFormat="1" ht="28" customHeight="1" spans="1:255">
      <c r="A28" s="66" t="s">
        <v>43</v>
      </c>
      <c r="B28" s="20"/>
      <c r="C28" s="20"/>
      <c r="D28" s="67"/>
      <c r="E28" s="2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</row>
    <row r="29" s="53" customFormat="1" ht="28" customHeight="1" spans="1:255">
      <c r="A29" s="66" t="s">
        <v>18</v>
      </c>
      <c r="B29" s="20"/>
      <c r="C29" s="20"/>
      <c r="D29" s="67"/>
      <c r="E29" s="2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</row>
    <row r="30" s="53" customFormat="1" ht="28" customHeight="1" spans="1:255">
      <c r="A30" s="66" t="s">
        <v>41</v>
      </c>
      <c r="B30" s="20"/>
      <c r="C30" s="20"/>
      <c r="D30" s="67"/>
      <c r="E30" s="2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</row>
    <row r="31" s="53" customFormat="1" ht="28" customHeight="1" spans="1:255">
      <c r="A31" s="66" t="s">
        <v>42</v>
      </c>
      <c r="B31" s="20"/>
      <c r="C31" s="20"/>
      <c r="D31" s="68"/>
      <c r="E31" s="2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</row>
    <row r="32" s="53" customFormat="1" ht="28" customHeight="1" spans="1:255">
      <c r="A32" s="66" t="s">
        <v>43</v>
      </c>
      <c r="B32" s="20"/>
      <c r="C32" s="20"/>
      <c r="D32" s="68"/>
      <c r="E32" s="2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</row>
    <row r="33" s="53" customFormat="1" ht="28" customHeight="1" spans="1:255">
      <c r="A33" s="66" t="s">
        <v>20</v>
      </c>
      <c r="B33" s="20"/>
      <c r="C33" s="20"/>
      <c r="D33" s="67"/>
      <c r="E33" s="2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</row>
    <row r="34" s="53" customFormat="1" ht="28" customHeight="1" spans="1:255">
      <c r="A34" s="66" t="s">
        <v>41</v>
      </c>
      <c r="B34" s="20"/>
      <c r="C34" s="20"/>
      <c r="D34" s="67"/>
      <c r="E34" s="2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</row>
    <row r="35" s="53" customFormat="1" ht="28" customHeight="1" spans="1:255">
      <c r="A35" s="66" t="s">
        <v>42</v>
      </c>
      <c r="B35" s="20"/>
      <c r="C35" s="20"/>
      <c r="D35" s="68"/>
      <c r="E35" s="2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</row>
    <row r="36" s="53" customFormat="1" ht="28" customHeight="1" spans="1:255">
      <c r="A36" s="66" t="s">
        <v>43</v>
      </c>
      <c r="B36" s="20"/>
      <c r="C36" s="20"/>
      <c r="D36" s="68"/>
      <c r="E36" s="2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</row>
    <row r="37" s="53" customFormat="1" ht="28" customHeight="1" spans="1:5">
      <c r="A37" s="66" t="s">
        <v>44</v>
      </c>
      <c r="B37" s="20"/>
      <c r="C37" s="20"/>
      <c r="D37" s="67"/>
      <c r="E37" s="69"/>
    </row>
    <row r="38" s="53" customFormat="1" ht="28" customHeight="1" spans="1:5">
      <c r="A38" s="70" t="s">
        <v>41</v>
      </c>
      <c r="B38" s="69"/>
      <c r="C38" s="69"/>
      <c r="D38" s="69"/>
      <c r="E38" s="69"/>
    </row>
    <row r="39" s="53" customFormat="1" ht="28" customHeight="1" spans="1:5">
      <c r="A39" s="70" t="s">
        <v>42</v>
      </c>
      <c r="B39" s="69"/>
      <c r="C39" s="69"/>
      <c r="D39" s="69"/>
      <c r="E39" s="69"/>
    </row>
    <row r="40" s="53" customFormat="1" ht="28" customHeight="1" spans="1:5">
      <c r="A40" s="70" t="s">
        <v>43</v>
      </c>
      <c r="B40" s="69"/>
      <c r="C40" s="69"/>
      <c r="D40" s="69"/>
      <c r="E40" s="69"/>
    </row>
    <row r="41" s="53" customFormat="1" ht="28" customHeight="1" spans="1:5">
      <c r="A41" s="71"/>
      <c r="B41" s="26"/>
      <c r="C41" s="26"/>
      <c r="D41" s="26"/>
      <c r="E41" s="26"/>
    </row>
    <row r="42" s="53" customFormat="1" ht="28" customHeight="1" spans="1:5">
      <c r="A42" s="71"/>
      <c r="B42" s="26"/>
      <c r="C42" s="26"/>
      <c r="D42" s="26"/>
      <c r="E42" s="26"/>
    </row>
  </sheetData>
  <mergeCells count="1">
    <mergeCell ref="A2:E2"/>
  </mergeCells>
  <printOptions horizontalCentered="1"/>
  <pageMargins left="0.432638888888889" right="0.314583333333333" top="0.984027777777778" bottom="0.471527777777778" header="0.511805555555556" footer="0.235416666666667"/>
  <pageSetup paperSize="1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1"/>
  <sheetViews>
    <sheetView showZeros="0" workbookViewId="0">
      <selection activeCell="G3" sqref="G3"/>
    </sheetView>
  </sheetViews>
  <sheetFormatPr defaultColWidth="9.14285714285714" defaultRowHeight="14.25" customHeight="1"/>
  <cols>
    <col min="1" max="1" width="39.2857142857143" style="2" customWidth="1"/>
    <col min="2" max="2" width="13" style="26" customWidth="1"/>
    <col min="3" max="3" width="13" style="27" customWidth="1"/>
    <col min="4" max="4" width="13" style="3" customWidth="1"/>
    <col min="5" max="5" width="14.2857142857143" style="28" customWidth="1"/>
    <col min="6" max="6" width="10.8571428571429" style="2" customWidth="1"/>
    <col min="7" max="7" width="33.4285714285714" style="2" customWidth="1"/>
    <col min="8" max="256" width="10.2857142857143" style="2" customWidth="1"/>
    <col min="257" max="16384" width="9.14285714285714" style="2"/>
  </cols>
  <sheetData>
    <row r="1" ht="30" customHeight="1" spans="1:5">
      <c r="A1" s="4" t="s">
        <v>45</v>
      </c>
      <c r="C1" s="29"/>
      <c r="D1" s="30"/>
      <c r="E1" s="30"/>
    </row>
    <row r="2" s="1" customFormat="1" ht="18" customHeight="1" spans="1:256">
      <c r="A2" s="31" t="s">
        <v>46</v>
      </c>
      <c r="B2" s="32"/>
      <c r="C2" s="33"/>
      <c r="D2" s="31"/>
      <c r="E2" s="3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ht="12" customHeight="1" spans="1:256">
      <c r="A3" s="35"/>
      <c r="B3" s="36"/>
      <c r="C3" s="10"/>
      <c r="D3" s="37"/>
      <c r="E3" s="38" t="s">
        <v>47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ht="30.6" customHeight="1" spans="1:256">
      <c r="A4" s="12" t="s">
        <v>48</v>
      </c>
      <c r="B4" s="13" t="s">
        <v>5</v>
      </c>
      <c r="C4" s="39" t="s">
        <v>38</v>
      </c>
      <c r="D4" s="14" t="s">
        <v>7</v>
      </c>
      <c r="E4" s="15" t="s">
        <v>39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ht="30.6" customHeight="1" spans="1:256">
      <c r="A5" s="40" t="s">
        <v>49</v>
      </c>
      <c r="B5" s="41">
        <f>B7+B9+B11+B13+B15+B17+B19</f>
        <v>52087</v>
      </c>
      <c r="C5" s="42">
        <f>C7+C9+C11+C13+C15+C17+C19</f>
        <v>0</v>
      </c>
      <c r="D5" s="41">
        <f>D7+D9+D11+D13+D15+D17+D19</f>
        <v>49810</v>
      </c>
      <c r="E5" s="43">
        <f>D5/B5*100</f>
        <v>95.62846775587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ht="30.6" customHeight="1" spans="1:256">
      <c r="A6" s="44" t="s">
        <v>50</v>
      </c>
      <c r="B6" s="45">
        <f>B8+B10+B12+B14+B16+B18+B20</f>
        <v>52064</v>
      </c>
      <c r="C6" s="46"/>
      <c r="D6" s="45">
        <f>D8+D10+D12+D14+D16+D18+D20</f>
        <v>49631</v>
      </c>
      <c r="E6" s="43">
        <f t="shared" ref="E6:E12" si="0">D6/B6*100</f>
        <v>95.3269053472649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ht="30.6" customHeight="1" spans="1:256">
      <c r="A7" s="18" t="s">
        <v>9</v>
      </c>
      <c r="B7" s="47"/>
      <c r="C7" s="48"/>
      <c r="D7" s="47"/>
      <c r="E7" s="43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ht="30.6" customHeight="1" spans="1:256">
      <c r="A8" s="18" t="s">
        <v>51</v>
      </c>
      <c r="B8" s="47"/>
      <c r="C8" s="48"/>
      <c r="D8" s="47"/>
      <c r="E8" s="4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ht="30.6" customHeight="1" spans="1:256">
      <c r="A9" s="18" t="s">
        <v>11</v>
      </c>
      <c r="B9" s="26">
        <v>45311</v>
      </c>
      <c r="C9" s="48"/>
      <c r="D9" s="47">
        <v>42926</v>
      </c>
      <c r="E9" s="43">
        <f t="shared" si="0"/>
        <v>94.7363774800821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ht="30.6" customHeight="1" spans="1:256">
      <c r="A10" s="18" t="s">
        <v>51</v>
      </c>
      <c r="B10" s="47">
        <v>45292</v>
      </c>
      <c r="C10" s="48"/>
      <c r="D10" s="47">
        <v>42769</v>
      </c>
      <c r="E10" s="43">
        <f t="shared" si="0"/>
        <v>94.4294798198357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ht="30.6" customHeight="1" spans="1:256">
      <c r="A11" s="18" t="s">
        <v>13</v>
      </c>
      <c r="B11" s="47">
        <v>6776</v>
      </c>
      <c r="C11" s="48"/>
      <c r="D11" s="47">
        <v>6884</v>
      </c>
      <c r="E11" s="43">
        <f t="shared" si="0"/>
        <v>101.59386068477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ht="30.6" customHeight="1" spans="1:256">
      <c r="A12" s="18" t="s">
        <v>52</v>
      </c>
      <c r="B12" s="47">
        <v>6772</v>
      </c>
      <c r="C12" s="48"/>
      <c r="D12" s="47">
        <v>6862</v>
      </c>
      <c r="E12" s="43">
        <f t="shared" si="0"/>
        <v>101.329001772002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ht="30.6" customHeight="1" spans="1:256">
      <c r="A13" s="18" t="s">
        <v>15</v>
      </c>
      <c r="B13" s="47"/>
      <c r="C13" s="48"/>
      <c r="D13" s="47"/>
      <c r="E13" s="49"/>
      <c r="F13" s="7"/>
      <c r="G13" s="5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ht="30.6" customHeight="1" spans="1:256">
      <c r="A14" s="18" t="s">
        <v>53</v>
      </c>
      <c r="B14" s="47"/>
      <c r="C14" s="48"/>
      <c r="D14" s="47"/>
      <c r="E14" s="49"/>
      <c r="F14" s="7"/>
      <c r="G14" s="50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ht="30.6" customHeight="1" spans="1:256">
      <c r="A15" s="18" t="s">
        <v>17</v>
      </c>
      <c r="B15" s="47"/>
      <c r="C15" s="48"/>
      <c r="D15" s="47"/>
      <c r="E15" s="49"/>
      <c r="F15" s="7"/>
      <c r="G15" s="50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ht="30.6" customHeight="1" spans="1:256">
      <c r="A16" s="18" t="s">
        <v>54</v>
      </c>
      <c r="B16" s="47"/>
      <c r="C16" s="48"/>
      <c r="D16" s="47"/>
      <c r="E16" s="4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ht="30.6" customHeight="1" spans="1:256">
      <c r="A17" s="18" t="s">
        <v>19</v>
      </c>
      <c r="B17" s="47"/>
      <c r="C17" s="48"/>
      <c r="D17" s="47"/>
      <c r="E17" s="49"/>
      <c r="F17" s="7"/>
      <c r="G17" s="50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ht="30.6" customHeight="1" spans="1:256">
      <c r="A18" s="18" t="s">
        <v>55</v>
      </c>
      <c r="B18" s="47"/>
      <c r="C18" s="48"/>
      <c r="D18" s="47"/>
      <c r="E18" s="49"/>
      <c r="F18" s="7"/>
      <c r="G18" s="50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30.6" customHeight="1" spans="1:256">
      <c r="A19" s="18" t="s">
        <v>21</v>
      </c>
      <c r="B19" s="47"/>
      <c r="C19" s="48"/>
      <c r="D19" s="47"/>
      <c r="E19" s="49"/>
      <c r="F19" s="7"/>
      <c r="G19" s="50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28.5" customHeight="1" spans="1:256">
      <c r="A20" s="18" t="s">
        <v>56</v>
      </c>
      <c r="B20" s="47"/>
      <c r="C20" s="48"/>
      <c r="D20" s="47"/>
      <c r="E20" s="49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6.5" customHeight="1" spans="1:256">
      <c r="A21" s="7"/>
      <c r="B21" s="51"/>
      <c r="C21" s="7"/>
      <c r="D21" s="6"/>
      <c r="E21" s="52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Zeros="0" tabSelected="1" workbookViewId="0">
      <selection activeCell="L13" sqref="L13"/>
    </sheetView>
  </sheetViews>
  <sheetFormatPr defaultColWidth="9.14285714285714" defaultRowHeight="14.25" customHeight="1"/>
  <cols>
    <col min="1" max="1" width="46.8571428571429" style="2" customWidth="1"/>
    <col min="2" max="2" width="13.7142857142857" style="3" customWidth="1"/>
    <col min="3" max="3" width="13.5714285714286" style="3" customWidth="1"/>
    <col min="4" max="5" width="15.8571428571429" style="3" customWidth="1"/>
    <col min="6" max="253" width="10.2857142857143" style="2" customWidth="1"/>
    <col min="254" max="16384" width="9.14285714285714" style="2"/>
  </cols>
  <sheetData>
    <row r="1" ht="27" customHeight="1" spans="1:253">
      <c r="A1" s="4" t="s">
        <v>57</v>
      </c>
      <c r="B1" s="5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58</v>
      </c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 t="s">
        <v>59</v>
      </c>
      <c r="B3" s="11"/>
      <c r="C3" s="6"/>
      <c r="D3" s="6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0.6" customHeight="1" spans="1:253">
      <c r="A4" s="12" t="s">
        <v>60</v>
      </c>
      <c r="B4" s="13" t="s">
        <v>5</v>
      </c>
      <c r="C4" s="13" t="s">
        <v>38</v>
      </c>
      <c r="D4" s="14" t="s">
        <v>7</v>
      </c>
      <c r="E4" s="15" t="s">
        <v>39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ht="30.6" customHeight="1" spans="1:253">
      <c r="A5" s="12" t="s">
        <v>61</v>
      </c>
      <c r="B5" s="16">
        <f>B6+B7+B8+B9+B10+B11+B12</f>
        <v>16024</v>
      </c>
      <c r="C5" s="16">
        <f>C6+C7+C8+C9+C10+C11+C12</f>
        <v>0</v>
      </c>
      <c r="D5" s="16">
        <f>D6+D7+D8+D9+D10+D11+D12</f>
        <v>16792</v>
      </c>
      <c r="E5" s="17">
        <f>D5/B5*100</f>
        <v>104.792810783824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8" t="s">
        <v>62</v>
      </c>
      <c r="B6" s="19"/>
      <c r="C6" s="20"/>
      <c r="D6" s="21"/>
      <c r="E6" s="1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8" t="s">
        <v>63</v>
      </c>
      <c r="B7" s="22">
        <v>14115</v>
      </c>
      <c r="C7" s="20"/>
      <c r="D7" s="21">
        <v>14040</v>
      </c>
      <c r="E7" s="17">
        <f>D7/B7*100</f>
        <v>99.4686503719447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8" t="s">
        <v>64</v>
      </c>
      <c r="B8" s="22">
        <v>1909</v>
      </c>
      <c r="C8" s="20"/>
      <c r="D8" s="20">
        <v>2752</v>
      </c>
      <c r="E8" s="17">
        <f>D8/B8*100</f>
        <v>144.159245678366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8" t="s">
        <v>65</v>
      </c>
      <c r="B9" s="19"/>
      <c r="C9" s="23"/>
      <c r="D9" s="24"/>
      <c r="E9" s="2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8" t="s">
        <v>66</v>
      </c>
      <c r="B10" s="19"/>
      <c r="C10" s="23"/>
      <c r="D10" s="24"/>
      <c r="E10" s="2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8" t="s">
        <v>67</v>
      </c>
      <c r="B11" s="19"/>
      <c r="C11" s="23"/>
      <c r="D11" s="24"/>
      <c r="E11" s="23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28.5" customHeight="1" spans="1:253">
      <c r="A12" s="18" t="s">
        <v>68</v>
      </c>
      <c r="B12" s="19"/>
      <c r="C12" s="23"/>
      <c r="D12" s="23"/>
      <c r="E12" s="2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28.5" customHeight="1" spans="1:253">
      <c r="A13" s="18"/>
      <c r="B13" s="19"/>
      <c r="C13" s="23"/>
      <c r="D13" s="23"/>
      <c r="E13" s="2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16.5" customHeight="1" spans="1:253">
      <c r="A14" s="7"/>
      <c r="B14" s="25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16.5" customHeight="1" spans="1:253">
      <c r="A15" s="7"/>
      <c r="B15" s="25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社保基金决算收入表总表 </vt:lpstr>
      <vt:lpstr>社保基金决算收入表  </vt:lpstr>
      <vt:lpstr>社保基金决算支出表</vt:lpstr>
      <vt:lpstr>社保基金决算结余表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2018-12-12T12:52:00Z</dcterms:created>
  <cp:lastPrinted>2019-01-21T05:10:00Z</cp:lastPrinted>
  <dcterms:modified xsi:type="dcterms:W3CDTF">2022-09-28T11:22:04Z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